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81.160.6\Dades\DEF\Compres\Compres\Contractació_administrativa\9 - acord marc - AMUP\2026\SUBMINISTRAMENTS\PNSP HARMONITZAT\Sistema Mutars. Pròtesi MBA\"/>
    </mc:Choice>
  </mc:AlternateContent>
  <xr:revisionPtr revIDLastSave="0" documentId="13_ncr:1_{8052CC57-7782-430C-AAB9-42B8A5151453}" xr6:coauthVersionLast="47" xr6:coauthVersionMax="47" xr10:uidLastSave="{00000000-0000-0000-0000-000000000000}"/>
  <bookViews>
    <workbookView xWindow="-28920" yWindow="-90" windowWidth="29040" windowHeight="15840" xr2:uid="{EBAC9226-71A8-4C09-B6D0-D024078670CF}"/>
  </bookViews>
  <sheets>
    <sheet name="Full1" sheetId="1" r:id="rId1"/>
    <sheet name="Full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I40" i="1" l="1"/>
  <c r="J40" i="1" s="1"/>
  <c r="K40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" i="1"/>
  <c r="L40" i="1" l="1"/>
  <c r="M40" i="1"/>
</calcChain>
</file>

<file path=xl/sharedStrings.xml><?xml version="1.0" encoding="utf-8"?>
<sst xmlns="http://schemas.openxmlformats.org/spreadsheetml/2006/main" count="90" uniqueCount="56">
  <si>
    <t>grup articles</t>
  </si>
  <si>
    <t>codi agregador</t>
  </si>
  <si>
    <t>codi SAP</t>
  </si>
  <si>
    <t>descripció</t>
  </si>
  <si>
    <t>unitats previstes anuals</t>
  </si>
  <si>
    <t>preu unitari sense IVA</t>
  </si>
  <si>
    <t>IVA 10%</t>
  </si>
  <si>
    <t>E20050008</t>
  </si>
  <si>
    <t>Peça ext maluc tumor Mutars 40mm57722504</t>
  </si>
  <si>
    <t>Peça ext maluc tumor Mutars 60mm57722506</t>
  </si>
  <si>
    <t>Cargol barr m10x85 tum-gen-mal 57921008</t>
  </si>
  <si>
    <t>Cargol artrode RS M8x25mm tita 5720-2508</t>
  </si>
  <si>
    <t>Comp fem D Mutars T3 57200510</t>
  </si>
  <si>
    <t>Tija fem ciment 15mm 57600015</t>
  </si>
  <si>
    <t>Tija tibia ci Mutars RS12x150mm 67601215</t>
  </si>
  <si>
    <t>E20051003</t>
  </si>
  <si>
    <t>Base tib modulr cim Mutars T2 5751-0602</t>
  </si>
  <si>
    <t>Base tib modulr cim Mutars T/3 5751-0603</t>
  </si>
  <si>
    <t>Tija tibial Mutars Ø11x120 5750-0511</t>
  </si>
  <si>
    <t>Adaptador offs Genux X 4mm 5751-0004</t>
  </si>
  <si>
    <t>Adaptador offs Genux X MK 0mm 5751-0000</t>
  </si>
  <si>
    <t>Adaptador offs Genux X MK 2mm 5751-0002</t>
  </si>
  <si>
    <t>Beina femoral MUTARS EPORE T-2 5800-1022</t>
  </si>
  <si>
    <t>Beina femoral MUTARS EPORE T-3 5800-1023</t>
  </si>
  <si>
    <t>Beina tibial MUTARS EPORE T-2 5800-1002</t>
  </si>
  <si>
    <t>E20051005</t>
  </si>
  <si>
    <t>Connector MUTARS 5730-0162</t>
  </si>
  <si>
    <t>Tija tib Genux MK ci 11x125mm 5766-1112</t>
  </si>
  <si>
    <t>Tija fem Genux MK ci 13x150mm 5766-1315</t>
  </si>
  <si>
    <t>Tija fem Genux MK ci 13x125mm 5766-1312</t>
  </si>
  <si>
    <t>Tija tib n/ci Genux MK 14x125 5767-1412</t>
  </si>
  <si>
    <t>Esp fem  post GenuxMK M3 x10mm 5722-3010</t>
  </si>
  <si>
    <t>Espai fe tum Mutars LE/MD 5722-5300</t>
  </si>
  <si>
    <t>Espai fe tum Mutars EM/LD 5722-0300</t>
  </si>
  <si>
    <t>Esp fem  post GenuxMK M3 x5mm 5722-3005</t>
  </si>
  <si>
    <t>Espaiador femoral Mutars 3/5 5722-5305</t>
  </si>
  <si>
    <t>Compo fem dis a/cargol mMutars 5720-0048</t>
  </si>
  <si>
    <t>Insert tibial c T3 GenuX MK 5721-0103</t>
  </si>
  <si>
    <t>Insert tibial ci GenuXMK/MB T2 5721-0152</t>
  </si>
  <si>
    <t>Insert tibi Mutars GenuX T2x15 5721-0132</t>
  </si>
  <si>
    <t>Connect Genux MK al·lèrg 17,5 5720-1217N</t>
  </si>
  <si>
    <t>Connec/acoblament Mutars 12,5 5720-1210N</t>
  </si>
  <si>
    <t>Connec/acoblament Mutars 15 5720-1212N</t>
  </si>
  <si>
    <t>Cargol barra MutarsMK 10x65mm 5792-1006</t>
  </si>
  <si>
    <t/>
  </si>
  <si>
    <t>Component patel.lar c MUTARS 5720-1000</t>
  </si>
  <si>
    <t>Extensió tija Genux MK 14mm 5766-0035</t>
  </si>
  <si>
    <t>imports totals</t>
  </si>
  <si>
    <t>import sense IVA anual</t>
  </si>
  <si>
    <t>import amb IVA anual</t>
  </si>
  <si>
    <t>import sense IVA 48 mesos</t>
  </si>
  <si>
    <t>import amb IVA 48 mesos</t>
  </si>
  <si>
    <t>unitats previstes 48 mesos</t>
  </si>
  <si>
    <t>Model oferta econòmica</t>
  </si>
  <si>
    <t>Nom de l'empresa i signatura de l'apoderat</t>
  </si>
  <si>
    <t>Referència comercial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</si>
</sst>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€_-;\-* #,##0.00\ _€_-;_-* &quot;-&quot;??\ _€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43" fontId="0" fillId="0" borderId="1" xfId="1" applyFont="1" applyBorder="1"/>
    <xf numFmtId="0" fontId="0" fillId="0" borderId="1" xfId="0" quotePrefix="1" applyBorder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43" fontId="2" fillId="0" borderId="1" xfId="1" applyFont="1" applyBorder="1"/>
    <xf numFmtId="0" fontId="0" fillId="0" borderId="0" xfId="0" applyAlignment="1">
      <alignment horizontal="center"/>
    </xf>
    <xf numFmtId="43" fontId="0" fillId="0" borderId="0" xfId="1" applyFont="1"/>
    <xf numFmtId="164" fontId="0" fillId="0" borderId="0" xfId="0" applyNumberFormat="1"/>
    <xf numFmtId="0" fontId="2" fillId="0" borderId="0" xfId="0" applyFont="1"/>
    <xf numFmtId="0" fontId="2" fillId="0" borderId="0" xfId="0" applyFont="1" applyAlignment="1">
      <alignment horizontal="center"/>
    </xf>
    <xf numFmtId="43" fontId="2" fillId="0" borderId="0" xfId="1" applyFont="1"/>
  </cellXfs>
  <cellStyles count="2">
    <cellStyle name="Millares" xfId="1" builtinId="3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4DB631-F806-42BD-A6AE-FCF63408FAB7}">
  <dimension ref="A2:N43"/>
  <sheetViews>
    <sheetView tabSelected="1" topLeftCell="A3" zoomScale="98" zoomScaleNormal="98" workbookViewId="0">
      <selection activeCell="I20" sqref="I20"/>
    </sheetView>
  </sheetViews>
  <sheetFormatPr baseColWidth="10" defaultColWidth="9.140625" defaultRowHeight="15" x14ac:dyDescent="0.25"/>
  <cols>
    <col min="1" max="1" width="11.85546875" bestFit="1" customWidth="1"/>
    <col min="2" max="2" width="14.140625" bestFit="1" customWidth="1"/>
    <col min="3" max="4" width="18.85546875" customWidth="1"/>
    <col min="5" max="5" width="45.85546875" customWidth="1"/>
    <col min="6" max="7" width="11.28515625" style="10" customWidth="1"/>
    <col min="8" max="8" width="9.5703125" style="11" bestFit="1" customWidth="1"/>
    <col min="9" max="9" width="17.28515625" style="11" bestFit="1" customWidth="1"/>
    <col min="10" max="10" width="15.85546875" style="11" bestFit="1" customWidth="1"/>
    <col min="11" max="11" width="13" bestFit="1" customWidth="1"/>
    <col min="12" max="12" width="12" bestFit="1" customWidth="1"/>
    <col min="13" max="13" width="14.5703125" bestFit="1" customWidth="1"/>
    <col min="14" max="14" width="12" bestFit="1" customWidth="1"/>
  </cols>
  <sheetData>
    <row r="2" spans="1:14" s="13" customFormat="1" x14ac:dyDescent="0.25">
      <c r="A2" s="13" t="s">
        <v>53</v>
      </c>
      <c r="F2" s="14"/>
      <c r="G2" s="14"/>
      <c r="H2" s="15"/>
      <c r="I2" s="15"/>
      <c r="J2" s="15"/>
    </row>
    <row r="3" spans="1:14" ht="60" x14ac:dyDescent="0.25">
      <c r="A3" s="1" t="s">
        <v>0</v>
      </c>
      <c r="B3" s="1" t="s">
        <v>1</v>
      </c>
      <c r="C3" s="1" t="s">
        <v>2</v>
      </c>
      <c r="D3" s="1" t="s">
        <v>55</v>
      </c>
      <c r="E3" s="1" t="s">
        <v>3</v>
      </c>
      <c r="F3" s="2" t="s">
        <v>4</v>
      </c>
      <c r="G3" s="2" t="s">
        <v>52</v>
      </c>
      <c r="H3" s="2" t="s">
        <v>5</v>
      </c>
      <c r="I3" s="2" t="s">
        <v>48</v>
      </c>
      <c r="J3" s="2" t="s">
        <v>49</v>
      </c>
      <c r="K3" s="2" t="s">
        <v>50</v>
      </c>
      <c r="L3" s="2" t="s">
        <v>6</v>
      </c>
      <c r="M3" s="2" t="s">
        <v>51</v>
      </c>
    </row>
    <row r="4" spans="1:14" x14ac:dyDescent="0.25">
      <c r="A4" s="3" t="s">
        <v>7</v>
      </c>
      <c r="B4" s="3">
        <v>999200229</v>
      </c>
      <c r="C4" s="4">
        <v>20013278</v>
      </c>
      <c r="D4" s="4"/>
      <c r="E4" s="3" t="s">
        <v>8</v>
      </c>
      <c r="F4" s="4">
        <v>6</v>
      </c>
      <c r="G4" s="4">
        <f>F4*4</f>
        <v>24</v>
      </c>
      <c r="H4" s="5"/>
      <c r="I4" s="5"/>
      <c r="J4" s="5"/>
      <c r="K4" s="5"/>
      <c r="L4" s="5"/>
      <c r="M4" s="5"/>
      <c r="N4" s="12"/>
    </row>
    <row r="5" spans="1:14" x14ac:dyDescent="0.25">
      <c r="A5" s="3" t="s">
        <v>7</v>
      </c>
      <c r="B5" s="3">
        <v>999200229</v>
      </c>
      <c r="C5" s="4">
        <v>20013279</v>
      </c>
      <c r="D5" s="4"/>
      <c r="E5" s="3" t="s">
        <v>9</v>
      </c>
      <c r="F5" s="4">
        <v>6</v>
      </c>
      <c r="G5" s="4">
        <f t="shared" ref="G5:G39" si="0">F5*4</f>
        <v>24</v>
      </c>
      <c r="H5" s="5"/>
      <c r="I5" s="5"/>
      <c r="J5" s="5"/>
      <c r="K5" s="5"/>
      <c r="L5" s="5"/>
      <c r="M5" s="5"/>
    </row>
    <row r="6" spans="1:14" x14ac:dyDescent="0.25">
      <c r="A6" s="3" t="s">
        <v>7</v>
      </c>
      <c r="B6" s="3">
        <v>999200229</v>
      </c>
      <c r="C6" s="4">
        <v>20013288</v>
      </c>
      <c r="D6" s="4"/>
      <c r="E6" s="3" t="s">
        <v>10</v>
      </c>
      <c r="F6" s="4">
        <v>6</v>
      </c>
      <c r="G6" s="4">
        <f t="shared" si="0"/>
        <v>24</v>
      </c>
      <c r="H6" s="5"/>
      <c r="I6" s="5"/>
      <c r="J6" s="5"/>
      <c r="K6" s="5"/>
      <c r="L6" s="5"/>
      <c r="M6" s="5"/>
    </row>
    <row r="7" spans="1:14" x14ac:dyDescent="0.25">
      <c r="A7" s="3" t="s">
        <v>7</v>
      </c>
      <c r="B7" s="3">
        <v>999200229</v>
      </c>
      <c r="C7" s="4">
        <v>20112439</v>
      </c>
      <c r="D7" s="4"/>
      <c r="E7" s="3" t="s">
        <v>11</v>
      </c>
      <c r="F7" s="4">
        <v>6</v>
      </c>
      <c r="G7" s="4">
        <f t="shared" si="0"/>
        <v>24</v>
      </c>
      <c r="H7" s="5"/>
      <c r="I7" s="5"/>
      <c r="J7" s="5"/>
      <c r="K7" s="5"/>
      <c r="L7" s="5"/>
      <c r="M7" s="5"/>
    </row>
    <row r="8" spans="1:14" x14ac:dyDescent="0.25">
      <c r="A8" s="3" t="s">
        <v>7</v>
      </c>
      <c r="B8" s="3">
        <v>999200229</v>
      </c>
      <c r="C8" s="4">
        <v>20155620</v>
      </c>
      <c r="D8" s="4"/>
      <c r="E8" s="3" t="s">
        <v>12</v>
      </c>
      <c r="F8" s="4">
        <v>12</v>
      </c>
      <c r="G8" s="4">
        <f t="shared" si="0"/>
        <v>48</v>
      </c>
      <c r="H8" s="5"/>
      <c r="I8" s="5"/>
      <c r="J8" s="5"/>
      <c r="K8" s="5"/>
      <c r="L8" s="5"/>
      <c r="M8" s="5"/>
    </row>
    <row r="9" spans="1:14" x14ac:dyDescent="0.25">
      <c r="A9" s="3" t="s">
        <v>7</v>
      </c>
      <c r="B9" s="3">
        <v>999201478</v>
      </c>
      <c r="C9" s="4">
        <v>20013274</v>
      </c>
      <c r="D9" s="4"/>
      <c r="E9" s="3" t="s">
        <v>13</v>
      </c>
      <c r="F9" s="4">
        <v>6</v>
      </c>
      <c r="G9" s="4">
        <f t="shared" si="0"/>
        <v>24</v>
      </c>
      <c r="H9" s="5"/>
      <c r="I9" s="5"/>
      <c r="J9" s="5"/>
      <c r="K9" s="5"/>
      <c r="L9" s="5"/>
      <c r="M9" s="5"/>
    </row>
    <row r="10" spans="1:14" x14ac:dyDescent="0.25">
      <c r="A10" s="3" t="s">
        <v>7</v>
      </c>
      <c r="B10" s="3">
        <v>999201478</v>
      </c>
      <c r="C10" s="4">
        <v>20115014</v>
      </c>
      <c r="D10" s="4"/>
      <c r="E10" s="3" t="s">
        <v>14</v>
      </c>
      <c r="F10" s="4">
        <v>6</v>
      </c>
      <c r="G10" s="4">
        <f t="shared" si="0"/>
        <v>24</v>
      </c>
      <c r="H10" s="5"/>
      <c r="I10" s="5"/>
      <c r="J10" s="5"/>
      <c r="K10" s="5"/>
      <c r="L10" s="5"/>
      <c r="M10" s="5"/>
    </row>
    <row r="11" spans="1:14" x14ac:dyDescent="0.25">
      <c r="A11" s="3" t="s">
        <v>15</v>
      </c>
      <c r="B11" s="3">
        <v>999200189</v>
      </c>
      <c r="C11" s="4">
        <v>20106058</v>
      </c>
      <c r="D11" s="4"/>
      <c r="E11" s="3" t="s">
        <v>16</v>
      </c>
      <c r="F11" s="4">
        <v>12</v>
      </c>
      <c r="G11" s="4">
        <f t="shared" si="0"/>
        <v>48</v>
      </c>
      <c r="H11" s="5"/>
      <c r="I11" s="5"/>
      <c r="J11" s="5"/>
      <c r="K11" s="5"/>
      <c r="L11" s="5"/>
      <c r="M11" s="5"/>
    </row>
    <row r="12" spans="1:14" x14ac:dyDescent="0.25">
      <c r="A12" s="3" t="s">
        <v>15</v>
      </c>
      <c r="B12" s="3">
        <v>999200189</v>
      </c>
      <c r="C12" s="4">
        <v>20107268</v>
      </c>
      <c r="D12" s="4"/>
      <c r="E12" s="3" t="s">
        <v>17</v>
      </c>
      <c r="F12" s="4">
        <v>6</v>
      </c>
      <c r="G12" s="4">
        <f t="shared" si="0"/>
        <v>24</v>
      </c>
      <c r="H12" s="5"/>
      <c r="I12" s="5"/>
      <c r="J12" s="5"/>
      <c r="K12" s="5"/>
      <c r="L12" s="5"/>
      <c r="M12" s="5"/>
    </row>
    <row r="13" spans="1:14" x14ac:dyDescent="0.25">
      <c r="A13" s="3" t="s">
        <v>15</v>
      </c>
      <c r="B13" s="3">
        <v>999200192</v>
      </c>
      <c r="C13" s="4">
        <v>20172313</v>
      </c>
      <c r="D13" s="4"/>
      <c r="E13" s="3" t="s">
        <v>18</v>
      </c>
      <c r="F13" s="4">
        <v>6</v>
      </c>
      <c r="G13" s="4">
        <f t="shared" si="0"/>
        <v>24</v>
      </c>
      <c r="H13" s="5"/>
      <c r="I13" s="5"/>
      <c r="J13" s="5"/>
      <c r="K13" s="5"/>
      <c r="L13" s="5"/>
      <c r="M13" s="5"/>
    </row>
    <row r="14" spans="1:14" x14ac:dyDescent="0.25">
      <c r="A14" s="3" t="s">
        <v>15</v>
      </c>
      <c r="B14" s="3">
        <v>999200605</v>
      </c>
      <c r="C14" s="4">
        <v>20103585</v>
      </c>
      <c r="D14" s="4"/>
      <c r="E14" s="3" t="s">
        <v>19</v>
      </c>
      <c r="F14" s="4">
        <v>12</v>
      </c>
      <c r="G14" s="4">
        <f t="shared" si="0"/>
        <v>48</v>
      </c>
      <c r="H14" s="5"/>
      <c r="I14" s="5"/>
      <c r="J14" s="5"/>
      <c r="K14" s="5"/>
      <c r="L14" s="5"/>
      <c r="M14" s="5"/>
    </row>
    <row r="15" spans="1:14" x14ac:dyDescent="0.25">
      <c r="A15" s="3" t="s">
        <v>15</v>
      </c>
      <c r="B15" s="3">
        <v>999200605</v>
      </c>
      <c r="C15" s="4">
        <v>20104177</v>
      </c>
      <c r="D15" s="4"/>
      <c r="E15" s="3" t="s">
        <v>20</v>
      </c>
      <c r="F15" s="4">
        <v>6</v>
      </c>
      <c r="G15" s="4">
        <f t="shared" si="0"/>
        <v>24</v>
      </c>
      <c r="H15" s="5"/>
      <c r="I15" s="5"/>
      <c r="J15" s="5"/>
      <c r="K15" s="5"/>
      <c r="L15" s="5"/>
      <c r="M15" s="5"/>
    </row>
    <row r="16" spans="1:14" x14ac:dyDescent="0.25">
      <c r="A16" s="3" t="s">
        <v>15</v>
      </c>
      <c r="B16" s="3">
        <v>999200605</v>
      </c>
      <c r="C16" s="4">
        <v>20112434</v>
      </c>
      <c r="D16" s="4"/>
      <c r="E16" s="3" t="s">
        <v>21</v>
      </c>
      <c r="F16" s="4">
        <v>6</v>
      </c>
      <c r="G16" s="4">
        <f t="shared" si="0"/>
        <v>24</v>
      </c>
      <c r="H16" s="5"/>
      <c r="I16" s="5"/>
      <c r="J16" s="5"/>
      <c r="K16" s="5"/>
      <c r="L16" s="5"/>
      <c r="M16" s="5"/>
    </row>
    <row r="17" spans="1:13" x14ac:dyDescent="0.25">
      <c r="A17" s="3" t="s">
        <v>15</v>
      </c>
      <c r="B17" s="3">
        <v>999201772</v>
      </c>
      <c r="C17" s="4">
        <v>20142493</v>
      </c>
      <c r="D17" s="4"/>
      <c r="E17" s="3" t="s">
        <v>22</v>
      </c>
      <c r="F17" s="4">
        <v>6</v>
      </c>
      <c r="G17" s="4">
        <f t="shared" si="0"/>
        <v>24</v>
      </c>
      <c r="H17" s="5"/>
      <c r="I17" s="5"/>
      <c r="J17" s="5"/>
      <c r="K17" s="5"/>
      <c r="L17" s="5"/>
      <c r="M17" s="5"/>
    </row>
    <row r="18" spans="1:13" x14ac:dyDescent="0.25">
      <c r="A18" s="3" t="s">
        <v>15</v>
      </c>
      <c r="B18" s="6">
        <v>999201772</v>
      </c>
      <c r="C18" s="4">
        <v>20143332</v>
      </c>
      <c r="D18" s="4"/>
      <c r="E18" s="3" t="s">
        <v>23</v>
      </c>
      <c r="F18" s="4">
        <v>6</v>
      </c>
      <c r="G18" s="4">
        <f t="shared" si="0"/>
        <v>24</v>
      </c>
      <c r="H18" s="5"/>
      <c r="I18" s="5"/>
      <c r="J18" s="5"/>
      <c r="K18" s="5"/>
      <c r="L18" s="5"/>
      <c r="M18" s="5"/>
    </row>
    <row r="19" spans="1:13" x14ac:dyDescent="0.25">
      <c r="A19" s="3" t="s">
        <v>15</v>
      </c>
      <c r="B19" s="3">
        <v>999201772</v>
      </c>
      <c r="C19" s="4">
        <v>20143333</v>
      </c>
      <c r="D19" s="4"/>
      <c r="E19" s="3" t="s">
        <v>24</v>
      </c>
      <c r="F19" s="4">
        <v>12</v>
      </c>
      <c r="G19" s="4">
        <f t="shared" si="0"/>
        <v>48</v>
      </c>
      <c r="H19" s="5"/>
      <c r="I19" s="5"/>
      <c r="J19" s="5"/>
      <c r="K19" s="5"/>
      <c r="L19" s="5"/>
      <c r="M19" s="5"/>
    </row>
    <row r="20" spans="1:13" x14ac:dyDescent="0.25">
      <c r="A20" s="3" t="s">
        <v>25</v>
      </c>
      <c r="B20" s="3">
        <v>999200008</v>
      </c>
      <c r="C20" s="4">
        <v>20167356</v>
      </c>
      <c r="D20" s="4"/>
      <c r="E20" s="3" t="s">
        <v>26</v>
      </c>
      <c r="F20" s="4">
        <v>6</v>
      </c>
      <c r="G20" s="4">
        <f t="shared" si="0"/>
        <v>24</v>
      </c>
      <c r="H20" s="5"/>
      <c r="I20" s="5"/>
      <c r="J20" s="5"/>
      <c r="K20" s="5"/>
      <c r="L20" s="5"/>
      <c r="M20" s="5"/>
    </row>
    <row r="21" spans="1:13" x14ac:dyDescent="0.25">
      <c r="A21" s="3" t="s">
        <v>25</v>
      </c>
      <c r="B21" s="3">
        <v>999200188</v>
      </c>
      <c r="C21" s="4">
        <v>20106062</v>
      </c>
      <c r="D21" s="4"/>
      <c r="E21" s="3" t="s">
        <v>27</v>
      </c>
      <c r="F21" s="4">
        <v>6</v>
      </c>
      <c r="G21" s="4">
        <f t="shared" si="0"/>
        <v>24</v>
      </c>
      <c r="H21" s="5"/>
      <c r="I21" s="5"/>
      <c r="J21" s="5"/>
      <c r="K21" s="5"/>
      <c r="L21" s="5"/>
      <c r="M21" s="5"/>
    </row>
    <row r="22" spans="1:13" x14ac:dyDescent="0.25">
      <c r="A22" s="3" t="s">
        <v>25</v>
      </c>
      <c r="B22" s="3">
        <v>999200188</v>
      </c>
      <c r="C22" s="4">
        <v>20112223</v>
      </c>
      <c r="D22" s="4"/>
      <c r="E22" s="3" t="s">
        <v>28</v>
      </c>
      <c r="F22" s="4">
        <v>6</v>
      </c>
      <c r="G22" s="4">
        <f t="shared" si="0"/>
        <v>24</v>
      </c>
      <c r="H22" s="5"/>
      <c r="I22" s="5"/>
      <c r="J22" s="5"/>
      <c r="K22" s="5"/>
      <c r="L22" s="5"/>
      <c r="M22" s="5"/>
    </row>
    <row r="23" spans="1:13" x14ac:dyDescent="0.25">
      <c r="A23" s="3" t="s">
        <v>25</v>
      </c>
      <c r="B23" s="3">
        <v>999200188</v>
      </c>
      <c r="C23" s="4">
        <v>20113463</v>
      </c>
      <c r="D23" s="4"/>
      <c r="E23" s="3" t="s">
        <v>29</v>
      </c>
      <c r="F23" s="4">
        <v>6</v>
      </c>
      <c r="G23" s="4">
        <f t="shared" si="0"/>
        <v>24</v>
      </c>
      <c r="H23" s="5"/>
      <c r="I23" s="5"/>
      <c r="J23" s="5"/>
      <c r="K23" s="5"/>
      <c r="L23" s="5"/>
      <c r="M23" s="5"/>
    </row>
    <row r="24" spans="1:13" x14ac:dyDescent="0.25">
      <c r="A24" s="3" t="s">
        <v>25</v>
      </c>
      <c r="B24" s="3">
        <v>999200926</v>
      </c>
      <c r="C24" s="4">
        <v>20142492</v>
      </c>
      <c r="D24" s="4"/>
      <c r="E24" s="3" t="s">
        <v>30</v>
      </c>
      <c r="F24" s="4">
        <v>6</v>
      </c>
      <c r="G24" s="4">
        <f t="shared" si="0"/>
        <v>24</v>
      </c>
      <c r="H24" s="5"/>
      <c r="I24" s="5"/>
      <c r="J24" s="5"/>
      <c r="K24" s="5"/>
      <c r="L24" s="5"/>
      <c r="M24" s="5"/>
    </row>
    <row r="25" spans="1:13" x14ac:dyDescent="0.25">
      <c r="A25" s="3" t="s">
        <v>25</v>
      </c>
      <c r="B25" s="3">
        <v>999201496</v>
      </c>
      <c r="C25" s="4">
        <v>20112431</v>
      </c>
      <c r="D25" s="4"/>
      <c r="E25" s="3" t="s">
        <v>31</v>
      </c>
      <c r="F25" s="4">
        <v>12</v>
      </c>
      <c r="G25" s="4">
        <f t="shared" si="0"/>
        <v>48</v>
      </c>
      <c r="H25" s="5"/>
      <c r="I25" s="5"/>
      <c r="J25" s="5"/>
      <c r="K25" s="5"/>
      <c r="L25" s="5"/>
      <c r="M25" s="5"/>
    </row>
    <row r="26" spans="1:13" x14ac:dyDescent="0.25">
      <c r="A26" s="3" t="s">
        <v>25</v>
      </c>
      <c r="B26" s="3">
        <v>999201496</v>
      </c>
      <c r="C26" s="4">
        <v>20112449</v>
      </c>
      <c r="D26" s="4"/>
      <c r="E26" s="3" t="s">
        <v>32</v>
      </c>
      <c r="F26" s="4">
        <v>6</v>
      </c>
      <c r="G26" s="4">
        <f t="shared" si="0"/>
        <v>24</v>
      </c>
      <c r="H26" s="5"/>
      <c r="I26" s="5"/>
      <c r="J26" s="5"/>
      <c r="K26" s="5"/>
      <c r="L26" s="5"/>
      <c r="M26" s="5"/>
    </row>
    <row r="27" spans="1:13" x14ac:dyDescent="0.25">
      <c r="A27" s="3" t="s">
        <v>25</v>
      </c>
      <c r="B27" s="3">
        <v>999201496</v>
      </c>
      <c r="C27" s="4">
        <v>20112450</v>
      </c>
      <c r="D27" s="4"/>
      <c r="E27" s="3" t="s">
        <v>33</v>
      </c>
      <c r="F27" s="4">
        <v>6</v>
      </c>
      <c r="G27" s="4">
        <f t="shared" si="0"/>
        <v>24</v>
      </c>
      <c r="H27" s="5"/>
      <c r="I27" s="5"/>
      <c r="J27" s="5"/>
      <c r="K27" s="5"/>
      <c r="L27" s="5"/>
      <c r="M27" s="5"/>
    </row>
    <row r="28" spans="1:13" x14ac:dyDescent="0.25">
      <c r="A28" s="3" t="s">
        <v>25</v>
      </c>
      <c r="B28" s="3">
        <v>999201496</v>
      </c>
      <c r="C28" s="4">
        <v>20113963</v>
      </c>
      <c r="D28" s="4"/>
      <c r="E28" s="3" t="s">
        <v>34</v>
      </c>
      <c r="F28" s="4">
        <v>6</v>
      </c>
      <c r="G28" s="4">
        <f t="shared" si="0"/>
        <v>24</v>
      </c>
      <c r="H28" s="5"/>
      <c r="I28" s="5"/>
      <c r="J28" s="5"/>
      <c r="K28" s="5"/>
      <c r="L28" s="5"/>
      <c r="M28" s="5"/>
    </row>
    <row r="29" spans="1:13" x14ac:dyDescent="0.25">
      <c r="A29" s="3" t="s">
        <v>25</v>
      </c>
      <c r="B29" s="3">
        <v>999201496</v>
      </c>
      <c r="C29" s="4">
        <v>20172312</v>
      </c>
      <c r="D29" s="4"/>
      <c r="E29" s="3" t="s">
        <v>35</v>
      </c>
      <c r="F29" s="4">
        <v>6</v>
      </c>
      <c r="G29" s="4">
        <f t="shared" si="0"/>
        <v>24</v>
      </c>
      <c r="H29" s="5"/>
      <c r="I29" s="5"/>
      <c r="J29" s="5"/>
      <c r="K29" s="5"/>
      <c r="L29" s="5"/>
      <c r="M29" s="5"/>
    </row>
    <row r="30" spans="1:13" x14ac:dyDescent="0.25">
      <c r="A30" s="3" t="s">
        <v>25</v>
      </c>
      <c r="B30" s="3">
        <v>999201497</v>
      </c>
      <c r="C30" s="4">
        <v>20168708</v>
      </c>
      <c r="D30" s="4"/>
      <c r="E30" s="3" t="s">
        <v>36</v>
      </c>
      <c r="F30" s="4">
        <v>6</v>
      </c>
      <c r="G30" s="4">
        <f t="shared" si="0"/>
        <v>24</v>
      </c>
      <c r="H30" s="5"/>
      <c r="I30" s="5"/>
      <c r="J30" s="5"/>
      <c r="K30" s="5"/>
      <c r="L30" s="5"/>
      <c r="M30" s="5"/>
    </row>
    <row r="31" spans="1:13" x14ac:dyDescent="0.25">
      <c r="A31" s="3" t="s">
        <v>25</v>
      </c>
      <c r="B31" s="3">
        <v>999201499</v>
      </c>
      <c r="C31" s="4">
        <v>20107269</v>
      </c>
      <c r="D31" s="4"/>
      <c r="E31" s="3" t="s">
        <v>37</v>
      </c>
      <c r="F31" s="4">
        <v>6</v>
      </c>
      <c r="G31" s="4">
        <f t="shared" si="0"/>
        <v>24</v>
      </c>
      <c r="H31" s="5"/>
      <c r="I31" s="5"/>
      <c r="J31" s="5"/>
      <c r="K31" s="5"/>
      <c r="L31" s="5"/>
      <c r="M31" s="5"/>
    </row>
    <row r="32" spans="1:13" x14ac:dyDescent="0.25">
      <c r="A32" s="3" t="s">
        <v>25</v>
      </c>
      <c r="B32" s="3">
        <v>999201499</v>
      </c>
      <c r="C32" s="4">
        <v>20142489</v>
      </c>
      <c r="D32" s="4"/>
      <c r="E32" s="3" t="s">
        <v>38</v>
      </c>
      <c r="F32" s="4">
        <v>6</v>
      </c>
      <c r="G32" s="4">
        <f t="shared" si="0"/>
        <v>24</v>
      </c>
      <c r="H32" s="5"/>
      <c r="I32" s="5"/>
      <c r="J32" s="5"/>
      <c r="K32" s="5"/>
      <c r="L32" s="5"/>
      <c r="M32" s="5"/>
    </row>
    <row r="33" spans="1:13" x14ac:dyDescent="0.25">
      <c r="A33" s="3" t="s">
        <v>25</v>
      </c>
      <c r="B33" s="3">
        <v>999201499</v>
      </c>
      <c r="C33" s="4">
        <v>20167354</v>
      </c>
      <c r="D33" s="4"/>
      <c r="E33" s="3" t="s">
        <v>39</v>
      </c>
      <c r="F33" s="4">
        <v>6</v>
      </c>
      <c r="G33" s="4">
        <f t="shared" si="0"/>
        <v>24</v>
      </c>
      <c r="H33" s="5"/>
      <c r="I33" s="5"/>
      <c r="J33" s="5"/>
      <c r="K33" s="5"/>
      <c r="L33" s="5"/>
      <c r="M33" s="5"/>
    </row>
    <row r="34" spans="1:13" x14ac:dyDescent="0.25">
      <c r="A34" s="3" t="s">
        <v>25</v>
      </c>
      <c r="B34" s="3">
        <v>999201531</v>
      </c>
      <c r="C34" s="4">
        <v>20142488</v>
      </c>
      <c r="D34" s="4"/>
      <c r="E34" s="3" t="s">
        <v>40</v>
      </c>
      <c r="F34" s="4">
        <v>6</v>
      </c>
      <c r="G34" s="4">
        <f t="shared" si="0"/>
        <v>24</v>
      </c>
      <c r="H34" s="5"/>
      <c r="I34" s="5"/>
      <c r="J34" s="5"/>
      <c r="K34" s="5"/>
      <c r="L34" s="5"/>
      <c r="M34" s="5"/>
    </row>
    <row r="35" spans="1:13" x14ac:dyDescent="0.25">
      <c r="A35" s="3" t="s">
        <v>25</v>
      </c>
      <c r="B35" s="3">
        <v>999201531</v>
      </c>
      <c r="C35" s="4">
        <v>20168709</v>
      </c>
      <c r="D35" s="4"/>
      <c r="E35" s="3" t="s">
        <v>41</v>
      </c>
      <c r="F35" s="4">
        <v>6</v>
      </c>
      <c r="G35" s="4">
        <f t="shared" si="0"/>
        <v>24</v>
      </c>
      <c r="H35" s="5"/>
      <c r="I35" s="5"/>
      <c r="J35" s="5"/>
      <c r="K35" s="5"/>
      <c r="L35" s="5"/>
      <c r="M35" s="5"/>
    </row>
    <row r="36" spans="1:13" x14ac:dyDescent="0.25">
      <c r="A36" s="3" t="s">
        <v>25</v>
      </c>
      <c r="B36" s="3">
        <v>999201531</v>
      </c>
      <c r="C36" s="4">
        <v>20174522</v>
      </c>
      <c r="D36" s="4"/>
      <c r="E36" s="3" t="s">
        <v>42</v>
      </c>
      <c r="F36" s="4">
        <v>6</v>
      </c>
      <c r="G36" s="4">
        <f t="shared" si="0"/>
        <v>24</v>
      </c>
      <c r="H36" s="5"/>
      <c r="I36" s="5"/>
      <c r="J36" s="5"/>
      <c r="K36" s="5"/>
      <c r="L36" s="5"/>
      <c r="M36" s="5"/>
    </row>
    <row r="37" spans="1:13" x14ac:dyDescent="0.25">
      <c r="A37" s="3" t="s">
        <v>25</v>
      </c>
      <c r="B37" s="3">
        <v>999201565</v>
      </c>
      <c r="C37" s="4">
        <v>20106057</v>
      </c>
      <c r="D37" s="4"/>
      <c r="E37" s="3" t="s">
        <v>43</v>
      </c>
      <c r="F37" s="4">
        <v>6</v>
      </c>
      <c r="G37" s="4">
        <f t="shared" si="0"/>
        <v>24</v>
      </c>
      <c r="H37" s="5"/>
      <c r="I37" s="5"/>
      <c r="J37" s="5"/>
      <c r="K37" s="5"/>
      <c r="L37" s="5"/>
      <c r="M37" s="5"/>
    </row>
    <row r="38" spans="1:13" x14ac:dyDescent="0.25">
      <c r="A38" s="3" t="s">
        <v>25</v>
      </c>
      <c r="B38" s="3" t="s">
        <v>44</v>
      </c>
      <c r="C38" s="4">
        <v>20105071</v>
      </c>
      <c r="D38" s="4"/>
      <c r="E38" s="3" t="s">
        <v>45</v>
      </c>
      <c r="F38" s="4">
        <v>12</v>
      </c>
      <c r="G38" s="4">
        <f t="shared" si="0"/>
        <v>48</v>
      </c>
      <c r="H38" s="5"/>
      <c r="I38" s="5"/>
      <c r="J38" s="5"/>
      <c r="K38" s="5"/>
      <c r="L38" s="5"/>
      <c r="M38" s="5"/>
    </row>
    <row r="39" spans="1:13" x14ac:dyDescent="0.25">
      <c r="A39" s="3" t="s">
        <v>25</v>
      </c>
      <c r="B39" s="3" t="s">
        <v>44</v>
      </c>
      <c r="C39" s="4">
        <v>20142501</v>
      </c>
      <c r="D39" s="4"/>
      <c r="E39" s="3" t="s">
        <v>46</v>
      </c>
      <c r="F39" s="4">
        <v>6</v>
      </c>
      <c r="G39" s="4">
        <f t="shared" si="0"/>
        <v>24</v>
      </c>
      <c r="H39" s="5"/>
      <c r="I39" s="5"/>
      <c r="J39" s="5"/>
      <c r="K39" s="5"/>
      <c r="L39" s="5"/>
      <c r="M39" s="5"/>
    </row>
    <row r="40" spans="1:13" x14ac:dyDescent="0.25">
      <c r="A40" s="3"/>
      <c r="B40" s="3"/>
      <c r="C40" s="4"/>
      <c r="D40" s="4"/>
      <c r="E40" s="7" t="s">
        <v>47</v>
      </c>
      <c r="F40" s="8"/>
      <c r="G40" s="8"/>
      <c r="H40" s="9"/>
      <c r="I40" s="9">
        <f>SUM(I4:I39)</f>
        <v>0</v>
      </c>
      <c r="J40" s="9">
        <f t="shared" ref="J40" si="1">I40*1.1</f>
        <v>0</v>
      </c>
      <c r="K40" s="9">
        <f>SUM(K4:K39)</f>
        <v>0</v>
      </c>
      <c r="L40" s="9">
        <f>SUM(L4:L39)</f>
        <v>0</v>
      </c>
      <c r="M40" s="9">
        <f>SUM(M4:M39)</f>
        <v>0</v>
      </c>
    </row>
    <row r="41" spans="1:13" x14ac:dyDescent="0.25">
      <c r="C41" s="10"/>
      <c r="D41" s="10"/>
    </row>
    <row r="43" spans="1:13" x14ac:dyDescent="0.25">
      <c r="A43" t="s">
        <v>54</v>
      </c>
    </row>
  </sheetData>
  <conditionalFormatting sqref="C1:D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3714B1-E9D3-408C-A874-09487977B7BE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Full1</vt:lpstr>
      <vt:lpstr>Full2</vt:lpstr>
    </vt:vector>
  </TitlesOfParts>
  <Company>CTTI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Juanhuix Peracaula, Josep</dc:creator>
  <cp:lastModifiedBy>Garcia Torres, Montserrat</cp:lastModifiedBy>
  <dcterms:created xsi:type="dcterms:W3CDTF">2026-05-11T11:10:10Z</dcterms:created>
  <dcterms:modified xsi:type="dcterms:W3CDTF">2026-05-25T06:48:16Z</dcterms:modified>
</cp:coreProperties>
</file>